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К Центр единоборств\"/>
    </mc:Choice>
  </mc:AlternateContent>
  <bookViews>
    <workbookView xWindow="0" yWindow="0" windowWidth="28800" windowHeight="11835"/>
  </bookViews>
  <sheets>
    <sheet name="Проект сметы контракта Прил. №6" sheetId="1" r:id="rId1"/>
  </sheets>
  <definedNames>
    <definedName name="_xlnm.Print_Area" localSheetId="0">'Проект сметы контракта Прил. №6'!$A$1:$F$38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F35" i="1" s="1"/>
  <c r="E30" i="1" l="1"/>
  <c r="F30" i="1"/>
</calcChain>
</file>

<file path=xl/sharedStrings.xml><?xml version="1.0" encoding="utf-8"?>
<sst xmlns="http://schemas.openxmlformats.org/spreadsheetml/2006/main" count="49" uniqueCount="37">
  <si>
    <t>Итого:</t>
  </si>
  <si>
    <t>Всего</t>
  </si>
  <si>
    <t xml:space="preserve">На единицу измерения </t>
  </si>
  <si>
    <t>Цена, руб.</t>
  </si>
  <si>
    <t>Количество (объем работ)</t>
  </si>
  <si>
    <t>Единица измерения</t>
  </si>
  <si>
    <t>Наименование конструктивных решений (элементов), комплексов (видов) работ</t>
  </si>
  <si>
    <t>N п/п</t>
  </si>
  <si>
    <t>(наименование объекта)</t>
  </si>
  <si>
    <t>Подготовительные работы</t>
  </si>
  <si>
    <t>комплекс</t>
  </si>
  <si>
    <t>Вынос сетей 0,4 кв. Внеплощадочные сети.</t>
  </si>
  <si>
    <t>Вертикальная планировка</t>
  </si>
  <si>
    <t>Дорожные покрытия и тротуары</t>
  </si>
  <si>
    <t>Организация дорожного движения</t>
  </si>
  <si>
    <t>Устройство ограждения территории</t>
  </si>
  <si>
    <t>Озеленение</t>
  </si>
  <si>
    <t>Строительство центра</t>
  </si>
  <si>
    <t>Внутриплощадочные сети водоснабжения</t>
  </si>
  <si>
    <t>сеть</t>
  </si>
  <si>
    <t>Внутриплощадочные сети водоотведения</t>
  </si>
  <si>
    <t>Внутриплощадочные сети электроснабжения 0,4кВ</t>
  </si>
  <si>
    <t>Наружное освещение</t>
  </si>
  <si>
    <t xml:space="preserve">Составил: ____________________________________  </t>
  </si>
  <si>
    <t>Временные здания и сооружения, школы, детские сады, ясли, магазины, административные здания, кинотеатры, театры, картинные галереи и другие здания гражданского строительства - 1,8%</t>
  </si>
  <si>
    <t>Непредвиденные затраты для объектов социальной сферы - 2%</t>
  </si>
  <si>
    <t>Л.Е. Ерофеева</t>
  </si>
  <si>
    <t>Индекс-дефлятор с 3 квартала 2019 года по сентябрь 2021 года (7,372 %)</t>
  </si>
  <si>
    <t>Компенсация за вырубку зеленых насаждений (НДС не облагается)</t>
  </si>
  <si>
    <t>Строительство объекта: "Спортивный центр единоборств по адресу: г. Анапа, ул. Станичная, 80"</t>
  </si>
  <si>
    <t xml:space="preserve">Площадка под мусор. </t>
  </si>
  <si>
    <t xml:space="preserve">Аукционный коэффициент по протоколу итогов электронного аукциона № 08185000008200006007-26 от 04.12.2020 г.г.Краснодар (1,1646378)
</t>
  </si>
  <si>
    <t>Итого по сводному расчету</t>
  </si>
  <si>
    <t>Приложение № 7 к муниципальному контракту</t>
  </si>
  <si>
    <t>Смета контракта
 </t>
  </si>
  <si>
    <t xml:space="preserve">"УТВЕРЖДАЮ":
Начальник УКС МО г-к Анапа
                                                                                     _______________К.В. Горбунов     
                                                   "___"________ 2021 г.
</t>
  </si>
  <si>
    <t>№ 0818500000820006007 от 27.01.2021г.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</si>
</sst>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164" fontId="0" fillId="0" borderId="0" xfId="0" applyNumberFormat="1"/>
    <xf numFmtId="0" fontId="2" fillId="0" borderId="0" xfId="0" applyFont="1" applyAlignment="1">
      <alignment horizontal="left"/>
    </xf>
    <xf numFmtId="0" fontId="5" fillId="0" borderId="0" xfId="0" applyFont="1" applyAlignment="1"/>
    <xf numFmtId="43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0" fillId="0" borderId="0" xfId="0" applyNumberFormat="1"/>
    <xf numFmtId="43" fontId="2" fillId="0" borderId="1" xfId="0" applyNumberFormat="1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 readingOrder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42"/>
  <sheetViews>
    <sheetView tabSelected="1" view="pageBreakPreview" zoomScaleNormal="100" zoomScaleSheetLayoutView="100" workbookViewId="0">
      <selection activeCell="D3" sqref="D3:F6"/>
    </sheetView>
  </sheetViews>
  <sheetFormatPr defaultRowHeight="15" x14ac:dyDescent="0.25"/>
  <cols>
    <col min="1" max="1" width="6.85546875" customWidth="1"/>
    <col min="2" max="2" width="53.140625" customWidth="1"/>
    <col min="3" max="3" width="12.28515625" customWidth="1"/>
    <col min="4" max="4" width="27.140625" customWidth="1"/>
    <col min="5" max="5" width="19.28515625" customWidth="1"/>
    <col min="6" max="6" width="20.7109375" customWidth="1"/>
    <col min="7" max="7" width="24.42578125" customWidth="1"/>
  </cols>
  <sheetData>
    <row r="1" spans="1:7" ht="15.75" customHeight="1" x14ac:dyDescent="0.25">
      <c r="A1" s="16"/>
      <c r="D1" s="21" t="s">
        <v>33</v>
      </c>
      <c r="E1" s="22"/>
      <c r="F1" s="22"/>
      <c r="G1" s="23"/>
    </row>
    <row r="2" spans="1:7" ht="30.75" customHeight="1" x14ac:dyDescent="0.25">
      <c r="A2" s="16"/>
      <c r="D2" s="15"/>
      <c r="E2" s="27" t="s">
        <v>36</v>
      </c>
      <c r="F2" s="27"/>
      <c r="G2" s="23"/>
    </row>
    <row r="3" spans="1:7" ht="15.75" x14ac:dyDescent="0.25">
      <c r="A3" s="16"/>
      <c r="D3" s="29" t="s">
        <v>35</v>
      </c>
      <c r="E3" s="29"/>
      <c r="F3" s="29"/>
      <c r="G3" s="23"/>
    </row>
    <row r="4" spans="1:7" ht="15.75" x14ac:dyDescent="0.25">
      <c r="A4" s="16"/>
      <c r="D4" s="29"/>
      <c r="E4" s="29"/>
      <c r="F4" s="29"/>
      <c r="G4" s="23"/>
    </row>
    <row r="5" spans="1:7" ht="24.75" customHeight="1" x14ac:dyDescent="0.25">
      <c r="A5" s="16"/>
      <c r="D5" s="29"/>
      <c r="E5" s="29"/>
      <c r="F5" s="29"/>
      <c r="G5" s="23"/>
    </row>
    <row r="6" spans="1:7" ht="61.5" customHeight="1" x14ac:dyDescent="0.25">
      <c r="A6" s="16"/>
      <c r="D6" s="29"/>
      <c r="E6" s="29"/>
      <c r="F6" s="29"/>
      <c r="G6" s="23"/>
    </row>
    <row r="7" spans="1:7" ht="15.75" x14ac:dyDescent="0.25">
      <c r="A7" s="16"/>
      <c r="D7" s="15"/>
      <c r="E7" s="15"/>
      <c r="F7" s="15"/>
      <c r="G7" s="23"/>
    </row>
    <row r="8" spans="1:7" ht="22.5" customHeight="1" x14ac:dyDescent="0.25">
      <c r="A8" s="16"/>
      <c r="D8" s="15"/>
      <c r="E8" s="15"/>
      <c r="F8" s="15"/>
      <c r="G8" s="23"/>
    </row>
    <row r="9" spans="1:7" ht="18.75" customHeight="1" x14ac:dyDescent="0.25">
      <c r="A9" s="24" t="s">
        <v>34</v>
      </c>
      <c r="B9" s="24"/>
      <c r="C9" s="24"/>
      <c r="D9" s="24"/>
      <c r="E9" s="24"/>
      <c r="F9" s="24"/>
      <c r="G9" s="2"/>
    </row>
    <row r="10" spans="1:7" ht="15.75" x14ac:dyDescent="0.25">
      <c r="A10" s="25" t="s">
        <v>8</v>
      </c>
      <c r="B10" s="25"/>
      <c r="C10" s="25"/>
      <c r="D10" s="25"/>
      <c r="E10" s="25"/>
      <c r="F10" s="25"/>
      <c r="G10" s="2"/>
    </row>
    <row r="11" spans="1:7" ht="39" customHeight="1" x14ac:dyDescent="0.25">
      <c r="A11" s="26" t="s">
        <v>29</v>
      </c>
      <c r="B11" s="26"/>
      <c r="C11" s="26"/>
      <c r="D11" s="26"/>
      <c r="E11" s="26"/>
      <c r="F11" s="26"/>
      <c r="G11" s="2"/>
    </row>
    <row r="12" spans="1:7" ht="9" customHeight="1" x14ac:dyDescent="0.25">
      <c r="A12" s="14"/>
      <c r="B12" s="14"/>
      <c r="C12" s="14"/>
      <c r="D12" s="14"/>
      <c r="E12" s="14"/>
      <c r="F12" s="14"/>
      <c r="G12" s="14"/>
    </row>
    <row r="13" spans="1:7" ht="21.75" customHeight="1" x14ac:dyDescent="0.25">
      <c r="A13" s="28" t="s">
        <v>7</v>
      </c>
      <c r="B13" s="28" t="s">
        <v>6</v>
      </c>
      <c r="C13" s="28" t="s">
        <v>5</v>
      </c>
      <c r="D13" s="28" t="s">
        <v>4</v>
      </c>
      <c r="E13" s="28" t="s">
        <v>3</v>
      </c>
      <c r="F13" s="28"/>
      <c r="G13" s="14"/>
    </row>
    <row r="14" spans="1:7" ht="35.25" customHeight="1" x14ac:dyDescent="0.25">
      <c r="A14" s="28"/>
      <c r="B14" s="28"/>
      <c r="C14" s="28"/>
      <c r="D14" s="28"/>
      <c r="E14" s="20" t="s">
        <v>2</v>
      </c>
      <c r="F14" s="8" t="s">
        <v>1</v>
      </c>
      <c r="G14" s="14"/>
    </row>
    <row r="15" spans="1:7" ht="15.75" x14ac:dyDescent="0.2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</row>
    <row r="16" spans="1:7" ht="15.75" x14ac:dyDescent="0.25">
      <c r="A16" s="8">
        <v>1</v>
      </c>
      <c r="B16" s="18" t="s">
        <v>9</v>
      </c>
      <c r="C16" s="13" t="s">
        <v>10</v>
      </c>
      <c r="D16" s="13">
        <v>1</v>
      </c>
      <c r="E16" s="11">
        <v>256211</v>
      </c>
      <c r="F16" s="11">
        <v>256211</v>
      </c>
      <c r="G16" s="9"/>
    </row>
    <row r="17" spans="1:7" ht="15.75" x14ac:dyDescent="0.25">
      <c r="A17" s="8">
        <v>2</v>
      </c>
      <c r="B17" s="18" t="s">
        <v>11</v>
      </c>
      <c r="C17" s="13" t="s">
        <v>10</v>
      </c>
      <c r="D17" s="13">
        <v>1</v>
      </c>
      <c r="E17" s="11">
        <v>245482</v>
      </c>
      <c r="F17" s="11">
        <v>245482</v>
      </c>
      <c r="G17" s="9"/>
    </row>
    <row r="18" spans="1:7" ht="31.5" x14ac:dyDescent="0.25">
      <c r="A18" s="8">
        <v>3</v>
      </c>
      <c r="B18" s="18" t="s">
        <v>28</v>
      </c>
      <c r="C18" s="13" t="s">
        <v>10</v>
      </c>
      <c r="D18" s="13">
        <v>1</v>
      </c>
      <c r="E18" s="11">
        <v>612970</v>
      </c>
      <c r="F18" s="11">
        <v>612970</v>
      </c>
      <c r="G18" s="9"/>
    </row>
    <row r="19" spans="1:7" ht="15.75" x14ac:dyDescent="0.25">
      <c r="A19" s="8">
        <v>4</v>
      </c>
      <c r="B19" s="19" t="s">
        <v>17</v>
      </c>
      <c r="C19" s="13" t="s">
        <v>10</v>
      </c>
      <c r="D19" s="13">
        <v>1</v>
      </c>
      <c r="E19" s="11">
        <v>29274411</v>
      </c>
      <c r="F19" s="11">
        <v>29274411</v>
      </c>
      <c r="G19" s="9"/>
    </row>
    <row r="20" spans="1:7" ht="15.75" x14ac:dyDescent="0.25">
      <c r="A20" s="8">
        <v>5</v>
      </c>
      <c r="B20" s="19" t="s">
        <v>21</v>
      </c>
      <c r="C20" s="13" t="s">
        <v>19</v>
      </c>
      <c r="D20" s="13">
        <v>1</v>
      </c>
      <c r="E20" s="11">
        <v>1042360</v>
      </c>
      <c r="F20" s="11">
        <v>1042360</v>
      </c>
      <c r="G20" s="9"/>
    </row>
    <row r="21" spans="1:7" ht="15.75" x14ac:dyDescent="0.25">
      <c r="A21" s="8">
        <v>6</v>
      </c>
      <c r="B21" s="19" t="s">
        <v>18</v>
      </c>
      <c r="C21" s="13" t="s">
        <v>19</v>
      </c>
      <c r="D21" s="13">
        <v>1</v>
      </c>
      <c r="E21" s="11">
        <v>160980</v>
      </c>
      <c r="F21" s="11">
        <v>160980</v>
      </c>
      <c r="G21" s="9"/>
    </row>
    <row r="22" spans="1:7" ht="15.75" x14ac:dyDescent="0.25">
      <c r="A22" s="8">
        <v>7</v>
      </c>
      <c r="B22" s="19" t="s">
        <v>20</v>
      </c>
      <c r="C22" s="13" t="s">
        <v>19</v>
      </c>
      <c r="D22" s="13">
        <v>1</v>
      </c>
      <c r="E22" s="11">
        <v>4658190</v>
      </c>
      <c r="F22" s="11">
        <v>4658190</v>
      </c>
      <c r="G22" s="9"/>
    </row>
    <row r="23" spans="1:7" ht="15.75" x14ac:dyDescent="0.25">
      <c r="A23" s="8">
        <v>8</v>
      </c>
      <c r="B23" s="18" t="s">
        <v>12</v>
      </c>
      <c r="C23" s="13" t="s">
        <v>10</v>
      </c>
      <c r="D23" s="13">
        <v>1</v>
      </c>
      <c r="E23" s="11">
        <v>236080</v>
      </c>
      <c r="F23" s="11">
        <v>236080</v>
      </c>
      <c r="G23" s="9"/>
    </row>
    <row r="24" spans="1:7" ht="15.75" x14ac:dyDescent="0.25">
      <c r="A24" s="8">
        <v>9</v>
      </c>
      <c r="B24" s="18" t="s">
        <v>13</v>
      </c>
      <c r="C24" s="13" t="s">
        <v>10</v>
      </c>
      <c r="D24" s="13">
        <v>1</v>
      </c>
      <c r="E24" s="11">
        <v>3468200</v>
      </c>
      <c r="F24" s="11">
        <v>3468200</v>
      </c>
      <c r="G24" s="9"/>
    </row>
    <row r="25" spans="1:7" ht="15.75" x14ac:dyDescent="0.25">
      <c r="A25" s="8">
        <v>10</v>
      </c>
      <c r="B25" s="18" t="s">
        <v>14</v>
      </c>
      <c r="C25" s="13" t="s">
        <v>10</v>
      </c>
      <c r="D25" s="12">
        <v>1</v>
      </c>
      <c r="E25" s="11">
        <v>2852</v>
      </c>
      <c r="F25" s="11">
        <v>2852</v>
      </c>
      <c r="G25" s="9"/>
    </row>
    <row r="26" spans="1:7" ht="15.75" x14ac:dyDescent="0.25">
      <c r="A26" s="8">
        <v>11</v>
      </c>
      <c r="B26" s="18" t="s">
        <v>15</v>
      </c>
      <c r="C26" s="13" t="s">
        <v>10</v>
      </c>
      <c r="D26" s="12">
        <v>1</v>
      </c>
      <c r="E26" s="11">
        <v>574040</v>
      </c>
      <c r="F26" s="11">
        <v>574040</v>
      </c>
      <c r="G26" s="9"/>
    </row>
    <row r="27" spans="1:7" ht="15.75" x14ac:dyDescent="0.25">
      <c r="A27" s="8">
        <v>12</v>
      </c>
      <c r="B27" s="19" t="s">
        <v>30</v>
      </c>
      <c r="C27" s="13" t="s">
        <v>10</v>
      </c>
      <c r="D27" s="12">
        <v>1</v>
      </c>
      <c r="E27" s="11">
        <v>26108</v>
      </c>
      <c r="F27" s="11">
        <v>26108</v>
      </c>
      <c r="G27" s="9"/>
    </row>
    <row r="28" spans="1:7" ht="15.75" x14ac:dyDescent="0.25">
      <c r="A28" s="8">
        <v>13</v>
      </c>
      <c r="B28" s="19" t="s">
        <v>16</v>
      </c>
      <c r="C28" s="13" t="s">
        <v>10</v>
      </c>
      <c r="D28" s="13">
        <v>1</v>
      </c>
      <c r="E28" s="11">
        <v>420777</v>
      </c>
      <c r="F28" s="11">
        <v>420777</v>
      </c>
      <c r="G28" s="9"/>
    </row>
    <row r="29" spans="1:7" ht="15.75" x14ac:dyDescent="0.25">
      <c r="A29" s="8">
        <v>14</v>
      </c>
      <c r="B29" s="19" t="s">
        <v>22</v>
      </c>
      <c r="C29" s="13" t="s">
        <v>19</v>
      </c>
      <c r="D29" s="13">
        <v>1</v>
      </c>
      <c r="E29" s="11">
        <v>354120</v>
      </c>
      <c r="F29" s="11">
        <v>354120</v>
      </c>
      <c r="G29" s="9"/>
    </row>
    <row r="30" spans="1:7" ht="15.75" x14ac:dyDescent="0.25">
      <c r="A30" s="8">
        <v>15</v>
      </c>
      <c r="B30" s="19" t="s">
        <v>0</v>
      </c>
      <c r="C30" s="7"/>
      <c r="D30" s="7"/>
      <c r="E30" s="11">
        <f>SUM(E16:E29)</f>
        <v>41332781</v>
      </c>
      <c r="F30" s="11">
        <f>SUM(F16:F29)</f>
        <v>41332781</v>
      </c>
    </row>
    <row r="31" spans="1:7" ht="63" x14ac:dyDescent="0.25">
      <c r="A31" s="8">
        <v>16</v>
      </c>
      <c r="B31" s="19" t="s">
        <v>24</v>
      </c>
      <c r="C31" s="7"/>
      <c r="D31" s="7"/>
      <c r="E31" s="11">
        <v>681938</v>
      </c>
      <c r="F31" s="11">
        <v>681938</v>
      </c>
    </row>
    <row r="32" spans="1:7" ht="31.5" x14ac:dyDescent="0.25">
      <c r="A32" s="8">
        <v>17</v>
      </c>
      <c r="B32" s="19" t="s">
        <v>25</v>
      </c>
      <c r="C32" s="7"/>
      <c r="D32" s="7"/>
      <c r="E32" s="11">
        <v>840294</v>
      </c>
      <c r="F32" s="11">
        <v>840294</v>
      </c>
      <c r="G32" s="9"/>
    </row>
    <row r="33" spans="1:7" ht="31.5" x14ac:dyDescent="0.25">
      <c r="A33" s="8">
        <v>18</v>
      </c>
      <c r="B33" s="19" t="s">
        <v>27</v>
      </c>
      <c r="C33" s="7"/>
      <c r="D33" s="7"/>
      <c r="E33" s="11">
        <v>3851497</v>
      </c>
      <c r="F33" s="11">
        <v>3851497</v>
      </c>
    </row>
    <row r="34" spans="1:7" ht="63" x14ac:dyDescent="0.25">
      <c r="A34" s="8"/>
      <c r="B34" s="19" t="s">
        <v>31</v>
      </c>
      <c r="C34" s="7"/>
      <c r="D34" s="7"/>
      <c r="E34" s="10">
        <v>7693490</v>
      </c>
      <c r="F34" s="10">
        <v>7693490</v>
      </c>
      <c r="G34" s="9"/>
    </row>
    <row r="35" spans="1:7" ht="15.75" x14ac:dyDescent="0.25">
      <c r="A35" s="8"/>
      <c r="B35" s="19" t="s">
        <v>32</v>
      </c>
      <c r="C35" s="7"/>
      <c r="D35" s="7"/>
      <c r="E35" s="6">
        <f>E16+E17+E18+E19+E20+E21+E22+E23+E24+E25+E26+E27+E28+E29+E31+E32+E33+E34</f>
        <v>54400000</v>
      </c>
      <c r="F35" s="6">
        <f>E35</f>
        <v>54400000</v>
      </c>
    </row>
    <row r="36" spans="1:7" ht="15.75" x14ac:dyDescent="0.25">
      <c r="A36" s="1"/>
    </row>
    <row r="37" spans="1:7" ht="15.75" x14ac:dyDescent="0.25">
      <c r="A37" s="5"/>
      <c r="B37" s="5"/>
      <c r="C37" s="5"/>
      <c r="D37" s="5"/>
      <c r="E37" s="5"/>
      <c r="F37" s="5"/>
    </row>
    <row r="38" spans="1:7" ht="15.75" x14ac:dyDescent="0.25">
      <c r="A38" s="4" t="s">
        <v>23</v>
      </c>
      <c r="C38" s="4" t="s">
        <v>26</v>
      </c>
      <c r="E38" s="3"/>
    </row>
    <row r="39" spans="1:7" ht="15.75" x14ac:dyDescent="0.25">
      <c r="A39" s="1"/>
    </row>
    <row r="40" spans="1:7" ht="15.75" x14ac:dyDescent="0.25">
      <c r="A40" s="1"/>
    </row>
    <row r="41" spans="1:7" ht="15.75" x14ac:dyDescent="0.25">
      <c r="A41" s="1"/>
    </row>
    <row r="42" spans="1:7" ht="15.75" x14ac:dyDescent="0.25">
      <c r="A42" s="1"/>
    </row>
  </sheetData>
  <mergeCells count="12">
    <mergeCell ref="A13:A14"/>
    <mergeCell ref="D3:F6"/>
    <mergeCell ref="B13:B14"/>
    <mergeCell ref="C13:C14"/>
    <mergeCell ref="D13:D14"/>
    <mergeCell ref="E13:F13"/>
    <mergeCell ref="D1:F1"/>
    <mergeCell ref="G1:G8"/>
    <mergeCell ref="A9:F9"/>
    <mergeCell ref="A10:F10"/>
    <mergeCell ref="A11:F11"/>
    <mergeCell ref="E2:F2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сметы контракта Прил. №6</vt:lpstr>
      <vt:lpstr>'Проект сметы контракта Прил. №6'!Область_печати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Torgi</dc:creator>
  <cp:lastModifiedBy>Пользователь</cp:lastModifiedBy>
  <cp:lastPrinted>2020-11-02T06:56:31Z</cp:lastPrinted>
  <dcterms:created xsi:type="dcterms:W3CDTF">2020-04-09T11:09:16Z</dcterms:created>
  <dcterms:modified xsi:type="dcterms:W3CDTF">2021-01-27T15:16:55Z</dcterms:modified>
</cp:coreProperties>
</file>